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CONCENTRATEURS D'O2\03 - DOCUMENTS DE MARCHE\EN COURS\CCP - ANNEXE 3\"/>
    </mc:Choice>
  </mc:AlternateContent>
  <workbookProtection workbookAlgorithmName="SHA-512" workbookHashValue="bgIU4MPEjIKNxQvlvcp8k355rRoZcuVuu5khf8uc8OBU/gjgj1pgCoo9ImnU0kOmjkjdCQgIFAheW7jk7QhgTg==" workbookSaltValue="IqLbB+H1G3NgO7nX2FGhxw==" workbookSpinCount="100000" lockStructure="1"/>
  <bookViews>
    <workbookView xWindow="0" yWindow="0" windowWidth="25200" windowHeight="11985"/>
  </bookViews>
  <sheets>
    <sheet name="QUANTITES" sheetId="1" r:id="rId1"/>
    <sheet name="LOTS" sheetId="4" r:id="rId2"/>
  </sheets>
  <definedNames>
    <definedName name="_xlnm._FilterDatabase" localSheetId="1" hidden="1">LOTS!$A$7:$E$7</definedName>
    <definedName name="_xlnm._FilterDatabase" localSheetId="0" hidden="1">QUANTITES!$A$8:$Y$35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" l="1"/>
  <c r="O36" i="1" l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D12" i="4" s="1"/>
  <c r="E12" i="4" s="1"/>
  <c r="F28" i="1"/>
  <c r="F29" i="1"/>
  <c r="F30" i="1"/>
  <c r="F31" i="1"/>
  <c r="F32" i="1"/>
  <c r="F33" i="1"/>
  <c r="F34" i="1"/>
  <c r="F35" i="1"/>
  <c r="D14" i="4" s="1"/>
  <c r="E14" i="4" s="1"/>
  <c r="F9" i="1"/>
  <c r="D11" i="4" l="1"/>
  <c r="E11" i="4" s="1"/>
  <c r="D10" i="4"/>
  <c r="E10" i="4" s="1"/>
  <c r="D13" i="4"/>
  <c r="E13" i="4" s="1"/>
  <c r="G14" i="1"/>
  <c r="G15" i="1"/>
  <c r="G16" i="1"/>
  <c r="G17" i="1"/>
  <c r="G18" i="1"/>
  <c r="G19" i="1"/>
  <c r="G20" i="1"/>
  <c r="G21" i="1"/>
  <c r="G22" i="1"/>
  <c r="G23" i="1"/>
  <c r="G24" i="1"/>
  <c r="G26" i="1"/>
  <c r="G27" i="1"/>
  <c r="G28" i="1"/>
  <c r="G29" i="1"/>
  <c r="G30" i="1"/>
  <c r="G31" i="1"/>
  <c r="G32" i="1"/>
  <c r="G33" i="1"/>
  <c r="G34" i="1"/>
  <c r="G35" i="1"/>
  <c r="G25" i="1"/>
  <c r="J36" i="1" l="1"/>
  <c r="K36" i="1"/>
  <c r="L36" i="1"/>
  <c r="M36" i="1"/>
  <c r="P36" i="1"/>
  <c r="Q36" i="1"/>
  <c r="R36" i="1"/>
  <c r="S36" i="1"/>
  <c r="T36" i="1"/>
  <c r="U36" i="1"/>
  <c r="V36" i="1"/>
  <c r="W36" i="1"/>
  <c r="X36" i="1"/>
  <c r="Y36" i="1"/>
  <c r="H36" i="1" l="1"/>
  <c r="F36" i="1"/>
  <c r="D8" i="4"/>
  <c r="D9" i="4"/>
  <c r="E9" i="4" s="1"/>
  <c r="G10" i="1"/>
  <c r="G11" i="1"/>
  <c r="G12" i="1"/>
  <c r="G13" i="1"/>
  <c r="G9" i="1"/>
  <c r="D15" i="4" l="1"/>
  <c r="G36" i="1"/>
  <c r="E8" i="4"/>
  <c r="E15" i="4" s="1"/>
</calcChain>
</file>

<file path=xl/sharedStrings.xml><?xml version="1.0" encoding="utf-8"?>
<sst xmlns="http://schemas.openxmlformats.org/spreadsheetml/2006/main" count="106" uniqueCount="50">
  <si>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</si>
  <si>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</si>
  <si>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</si>
  <si>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</si>
  <si>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</si>
  <si>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</si>
  <si>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</si>
  <si>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</si>
  <si>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</si>
  <si>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 xml:space="preserve"> C.H. DE LANMEUR</t>
  </si>
  <si>
    <t>UNION HOSPITALIERE DE CORNOUAILLE (29)</t>
  </si>
  <si>
    <t>SUD BRETAGNE (56)</t>
  </si>
  <si>
    <t>HAUTE DE BRETAGNE (35)</t>
  </si>
  <si>
    <t xml:space="preserve"> C.H.U. DE RENNES</t>
  </si>
  <si>
    <t>C.H.I. DE REDON-CARENTOIR</t>
  </si>
  <si>
    <t xml:space="preserve"> C.H. DE FOUGERES </t>
  </si>
  <si>
    <t>ARMOR (22)</t>
  </si>
  <si>
    <t xml:space="preserve"> C.H. DE GUINGAMP </t>
  </si>
  <si>
    <t>RANCE EMERAUDE (35)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</si>
  <si>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</si>
  <si>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</si>
  <si>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t>C.H. FERDINAND GRALL
(LANDERNEAU)</t>
  </si>
  <si>
    <t xml:space="preserve"> C.H. SIMONE VEIL
(VITRE)</t>
  </si>
  <si>
    <t xml:space="preserve"> C.H. LA ROCHE AUX FEES 
(JANZE)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</si>
  <si>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</si>
  <si>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</si>
  <si>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</si>
  <si>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 xml:space="preserve"> C.H. DU PENTHIEVRE ET DU POUDOUVRE
(LAMBALLE - QUINTIN)  </t>
  </si>
  <si>
    <t xml:space="preserve"> C.H. SAINT-JEAN
(LA GUERCHE DE BRETAGNE)</t>
  </si>
  <si>
    <t xml:space="preserve"> C.H.I. DE CORNOUAILLE
(QUIMPER - CONCARNEAU)</t>
  </si>
  <si>
    <t xml:space="preserve"> C.H. DE LA PRESQU'ÎLE DE CROZON</t>
  </si>
  <si>
    <t xml:space="preserve"> C.H. DE BROCELIANDE
(MONTFORT SUR MEU - 
SAINT MEEN LE GRAND)</t>
  </si>
  <si>
    <t xml:space="preserve"> G.H. BRETAGNE SUD
(LORIENT - CAUDAN -
QUIMPERLE)</t>
  </si>
  <si>
    <t>G.H. RANCE EMERAUDE
(SAINT-MALO - DINAN -
CANCALE)</t>
  </si>
  <si>
    <t>Marché public n°2026PHIE0003</t>
  </si>
  <si>
    <t>LOCATION - MAINTENANCE - ACCOMPAGNEMENT - SECTEUR BRETAGNE OCCIDENTALE</t>
  </si>
  <si>
    <t>LOCATION - MAINTENANCE - ACCOMPAGNEMENT - SECTEUR UNION HOSPITALIERE DE CORNOUAILLE</t>
  </si>
  <si>
    <t>LOCATION - MAINTENANCE - ACCOMPAGNEMENT - SECTEUR BRETAGNE SUD (LORIENT-CAUDAN-QUIMPERLE)</t>
  </si>
  <si>
    <t>LOCATION - MAINTENANCE - ACCOMPAGNEMENT - SECTEUR HAUTE BRETAGNE</t>
  </si>
  <si>
    <t>LOCATION - MAINTENANCE - ACCOMPAGNEMENT - SECTEUR RANCE EMERAUDE</t>
  </si>
  <si>
    <t>LOCATION - MAINTENANCE - ACCOMPAGNEMENT - SECTEUR ARMOR</t>
  </si>
  <si>
    <t>MAINTENANCE - ACCOMPAGNEMENT - SECTEUR ARMOR - CH2P</t>
  </si>
  <si>
    <t>FORFAIT HEBDOMADAIRE CONCENTRATEUR FIXE</t>
  </si>
  <si>
    <t>FORFAIT HEBDOMADAIRE CONCENTRATEUR FIXE + COMPRESSEUR POUR BOUTEILLE PORTABLE</t>
  </si>
  <si>
    <t>FORFAIT HEBDOMADAIRE CONCENTRATEUR PORTABLE/TRANSPORTABLE</t>
  </si>
  <si>
    <t>FRAIS DE LIVRAISON</t>
  </si>
  <si>
    <t>FRAIS DE MAINTENANCE</t>
  </si>
  <si>
    <t>FORFAIT ANNUEL CONCENTRATEUR FIXE + COMPRESSEUR POUR BOUTEILLE PORTABLE</t>
  </si>
  <si>
    <t>C.H. DE LESNEVEN</t>
  </si>
  <si>
    <t>C.H. DE SAINT-BRIEUC,
PAIMPOL ET TREGUIER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</si>
</sst>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theme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7"/>
      <name val="Calibri"/>
      <family val="2"/>
      <scheme val="minor"/>
    </font>
    <font>
      <b/>
      <sz val="11"/>
      <color theme="1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3" fontId="1" fillId="8" borderId="3" xfId="0" applyNumberFormat="1" applyFon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/>
    </xf>
    <xf numFmtId="3" fontId="1" fillId="11" borderId="3" xfId="0" applyNumberFormat="1" applyFont="1" applyFill="1" applyBorder="1" applyAlignment="1">
      <alignment horizontal="center" vertical="center" wrapText="1"/>
    </xf>
    <xf numFmtId="3" fontId="0" fillId="10" borderId="1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5" borderId="2" xfId="0" applyNumberForma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wrapText="1"/>
    </xf>
    <xf numFmtId="3" fontId="8" fillId="0" borderId="0" xfId="0" applyNumberFormat="1" applyFont="1" applyBorder="1" applyAlignment="1">
      <alignment horizontal="center" wrapText="1"/>
    </xf>
    <xf numFmtId="3" fontId="9" fillId="0" borderId="0" xfId="0" applyNumberFormat="1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3" fontId="0" fillId="0" borderId="0" xfId="0" applyNumberFormat="1" applyFill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10" fillId="0" borderId="0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3" fontId="13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4"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Y35" totalsRowShown="0" headerRowDxfId="33" tableBorderDxfId="32">
  <autoFilter ref="A8:Y35"/>
  <tableColumns count="25">
    <tableColumn id="1" name="CLASSE" dataDxfId="31"/>
    <tableColumn id="2" name="LOT" dataDxfId="30"/>
    <tableColumn id="3" name="LIBELLE DU LOT" dataDxfId="29"/>
    <tableColumn id="4" name="SOUS-LOT" dataDxfId="28"/>
    <tableColumn id="5" name="LIBELLE DU SOUS-LOT" dataDxfId="27"/>
    <tableColumn id="6" name="QUANTITE TOTALE_x000a_ESTIMATIVE" dataDxfId="26">
      <calculatedColumnFormula>SUM(Tableau1[[#This Row],[C.H.U. DE BREST]:[ G.H. BRETAGNE SUD
(LORIENT - CAUDAN -
QUIMPERLE)]])</calculatedColumnFormula>
    </tableColumn>
    <tableColumn id="7" name="QUANTITE TOTALE_x000a_MAXIMALE_x000a_(coefficient 4)" dataDxfId="25">
      <calculatedColumnFormula>F9*4</calculatedColumnFormula>
    </tableColumn>
    <tableColumn id="8" name="C.H.U. DE BREST" dataDxfId="24"/>
    <tableColumn id="11" name="C.H. DE LESNEVEN" dataDxfId="23"/>
    <tableColumn id="10" name="C.H. FERDINAND GRALL_x000a_(LANDERNEAU)" dataDxfId="22"/>
    <tableColumn id="12" name=" C.H. DE LANMEUR" dataDxfId="21"/>
    <tableColumn id="13" name=" C.H. DE LA PRESQU'ÎLE DE CROZON" dataDxfId="20"/>
    <tableColumn id="14" name=" C.H.I. DE CORNOUAILLE_x000a_(QUIMPER - CONCARNEAU)" dataDxfId="19"/>
    <tableColumn id="9" name="C.H. DE SAINT-BRIEUC,_x000a_PAIMPOL ET TREGUIER" dataDxfId="18"/>
    <tableColumn id="35" name=" C.H. DE GUINGAMP " dataDxfId="17"/>
    <tableColumn id="36" name=" C.H. DU PENTHIEVRE ET DU POUDOUVRE_x000a_(LAMBALLE - QUINTIN)  " dataDxfId="16"/>
    <tableColumn id="21" name=" C.H.U. DE RENNES" dataDxfId="15"/>
    <tableColumn id="22" name="C.H.I. DE REDON-CARENTOIR" dataDxfId="14"/>
    <tableColumn id="23" name=" C.H. SIMONE VEIL_x000a_(VITRE)" dataDxfId="13"/>
    <tableColumn id="24" name=" C.H. DE BROCELIANDE_x000a_(MONTFORT SUR MEU - _x000a_SAINT MEEN LE GRAND)" dataDxfId="12"/>
    <tableColumn id="26" name=" C.H. SAINT-JEAN_x000a_(LA GUERCHE DE BRETAGNE)" dataDxfId="11"/>
    <tableColumn id="27" name=" C.H. LA ROCHE AUX FEES _x000a_(JANZE)" dataDxfId="10"/>
    <tableColumn id="29" name=" C.H. DE FOUGERES " dataDxfId="9"/>
    <tableColumn id="47" name="G.H. RANCE EMERAUDE_x000a_(SAINT-MALO - DINAN -_x000a_CANCALE)" dataDxfId="8"/>
    <tableColumn id="19" name=" G.H. BRETAGNE SUD_x000a_(LORIENT - CAUDAN -_x000a_QUIMPERLE)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7:E14" totalsRowShown="0" headerRowDxfId="6" tableBorderDxfId="5">
  <autoFilter ref="A7:E14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tabSelected="1" zoomScale="85" zoomScaleNormal="85" workbookViewId="0">
      <pane xSplit="7" ySplit="8" topLeftCell="M24" activePane="bottomRight" state="frozen"/>
      <selection pane="topRight" activeCell="H1" sqref="H1"/>
      <selection pane="bottomLeft" activeCell="A9" sqref="A9"/>
      <selection pane="bottomRight" activeCell="E34" sqref="E34"/>
    </sheetView>
  </sheetViews>
  <sheetFormatPr baseColWidth="10" defaultColWidth="36.7109375" defaultRowHeight="15" outlineLevelCol="1" x14ac:dyDescent="0.25"/>
  <cols>
    <col min="1" max="1" width="30.7109375" style="33" hidden="1" customWidth="1" outlineLevel="1"/>
    <col min="2" max="2" width="9.7109375" style="1" bestFit="1" customWidth="1" collapsed="1"/>
    <col min="3" max="3" width="60.7109375" style="33" customWidth="1"/>
    <col min="4" max="4" width="15.140625" style="1" bestFit="1" customWidth="1"/>
    <col min="5" max="5" width="60.7109375" style="33" customWidth="1"/>
    <col min="6" max="7" width="22.28515625" style="5" bestFit="1" customWidth="1"/>
    <col min="8" max="16" width="30.7109375" style="5" customWidth="1"/>
    <col min="18" max="25" width="30.7109375" style="5" customWidth="1"/>
    <col min="26" max="16384" width="36.7109375" style="1"/>
  </cols>
  <sheetData>
    <row r="1" spans="1:25" ht="26.25" x14ac:dyDescent="0.25">
      <c r="A1" s="49" t="s">
        <v>25</v>
      </c>
      <c r="B1" s="49"/>
      <c r="C1" s="49"/>
      <c r="D1" s="49"/>
      <c r="E1" s="49"/>
      <c r="F1" s="49"/>
      <c r="G1" s="49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23.25" x14ac:dyDescent="0.25">
      <c r="A2" s="50" t="s">
        <v>19</v>
      </c>
      <c r="B2" s="50"/>
      <c r="C2" s="50"/>
      <c r="D2" s="50"/>
      <c r="E2" s="50"/>
      <c r="F2" s="50"/>
      <c r="G2" s="50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18" customFormat="1" ht="23.25" x14ac:dyDescent="0.25">
      <c r="A3" s="53" t="s">
        <v>34</v>
      </c>
      <c r="B3" s="53"/>
      <c r="C3" s="53"/>
      <c r="D3" s="53"/>
      <c r="E3" s="53"/>
      <c r="F3" s="53"/>
      <c r="G3" s="53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s="18" customFormat="1" x14ac:dyDescent="0.25">
      <c r="A4" s="37"/>
      <c r="C4" s="37"/>
      <c r="E4" s="3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5" s="18" customFormat="1" ht="15.75" x14ac:dyDescent="0.25">
      <c r="A5" s="51" t="s">
        <v>24</v>
      </c>
      <c r="B5" s="51"/>
      <c r="C5" s="51"/>
      <c r="D5" s="51"/>
      <c r="E5" s="51"/>
      <c r="F5" s="51"/>
      <c r="G5" s="51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x14ac:dyDescent="0.25">
      <c r="Q6" s="5"/>
    </row>
    <row r="7" spans="1:25" s="24" customFormat="1" ht="42" customHeight="1" x14ac:dyDescent="0.35">
      <c r="A7" s="55" t="s">
        <v>7</v>
      </c>
      <c r="B7" s="55"/>
      <c r="C7" s="55"/>
      <c r="D7" s="55"/>
      <c r="E7" s="55"/>
      <c r="F7" s="55"/>
      <c r="G7" s="55"/>
      <c r="H7" s="54" t="s">
        <v>6</v>
      </c>
      <c r="I7" s="54"/>
      <c r="J7" s="54"/>
      <c r="K7" s="54"/>
      <c r="L7" s="54"/>
      <c r="M7" s="40" t="s">
        <v>10</v>
      </c>
      <c r="N7" s="56" t="s">
        <v>16</v>
      </c>
      <c r="O7" s="56"/>
      <c r="P7" s="56"/>
      <c r="Q7" s="52" t="s">
        <v>12</v>
      </c>
      <c r="R7" s="52"/>
      <c r="S7" s="52"/>
      <c r="T7" s="52"/>
      <c r="U7" s="52"/>
      <c r="V7" s="52"/>
      <c r="W7" s="52"/>
      <c r="X7" s="39" t="s">
        <v>18</v>
      </c>
      <c r="Y7" s="38" t="s">
        <v>11</v>
      </c>
    </row>
    <row r="8" spans="1:25" s="4" customFormat="1" ht="45" x14ac:dyDescent="0.25">
      <c r="A8" s="34" t="s">
        <v>5</v>
      </c>
      <c r="B8" s="23" t="s">
        <v>0</v>
      </c>
      <c r="C8" s="22" t="s">
        <v>1</v>
      </c>
      <c r="D8" s="23" t="s">
        <v>2</v>
      </c>
      <c r="E8" s="22" t="s">
        <v>3</v>
      </c>
      <c r="F8" s="21" t="s">
        <v>4</v>
      </c>
      <c r="G8" s="45" t="s">
        <v>20</v>
      </c>
      <c r="H8" s="9" t="s">
        <v>8</v>
      </c>
      <c r="I8" s="9" t="s">
        <v>48</v>
      </c>
      <c r="J8" s="9" t="s">
        <v>21</v>
      </c>
      <c r="K8" s="9" t="s">
        <v>9</v>
      </c>
      <c r="L8" s="9" t="s">
        <v>30</v>
      </c>
      <c r="M8" s="10" t="s">
        <v>29</v>
      </c>
      <c r="N8" s="11" t="s">
        <v>49</v>
      </c>
      <c r="O8" s="11" t="s">
        <v>17</v>
      </c>
      <c r="P8" s="11" t="s">
        <v>27</v>
      </c>
      <c r="Q8" s="13" t="s">
        <v>13</v>
      </c>
      <c r="R8" s="13" t="s">
        <v>14</v>
      </c>
      <c r="S8" s="13" t="s">
        <v>22</v>
      </c>
      <c r="T8" s="13" t="s">
        <v>31</v>
      </c>
      <c r="U8" s="13" t="s">
        <v>28</v>
      </c>
      <c r="V8" s="13" t="s">
        <v>23</v>
      </c>
      <c r="W8" s="13" t="s">
        <v>15</v>
      </c>
      <c r="X8" s="9" t="s">
        <v>33</v>
      </c>
      <c r="Y8" s="13" t="s">
        <v>32</v>
      </c>
    </row>
    <row r="9" spans="1:25" ht="30" customHeight="1" x14ac:dyDescent="0.25">
      <c r="A9" s="35"/>
      <c r="B9" s="3">
        <v>1</v>
      </c>
      <c r="C9" s="32" t="s">
        <v>35</v>
      </c>
      <c r="D9" s="2">
        <v>2</v>
      </c>
      <c r="E9" s="2" t="s">
        <v>42</v>
      </c>
      <c r="F9" s="8">
        <f>SUM(Tableau1[[#This Row],[C.H.U. DE BREST]:[ G.H. BRETAGNE SUD
(LORIENT - CAUDAN -
QUIMPERLE)]])</f>
        <v>730</v>
      </c>
      <c r="G9" s="25">
        <f>F9*4</f>
        <v>2920</v>
      </c>
      <c r="H9" s="7">
        <v>420</v>
      </c>
      <c r="I9" s="7"/>
      <c r="J9" s="7">
        <v>150</v>
      </c>
      <c r="K9" s="7"/>
      <c r="L9" s="7">
        <v>160</v>
      </c>
      <c r="M9" s="6"/>
      <c r="N9" s="12"/>
      <c r="O9" s="12"/>
      <c r="P9" s="12"/>
      <c r="Q9" s="14"/>
      <c r="R9" s="14"/>
      <c r="S9" s="14"/>
      <c r="T9" s="14"/>
      <c r="U9" s="14"/>
      <c r="V9" s="14"/>
      <c r="W9" s="14"/>
      <c r="X9" s="7"/>
      <c r="Y9" s="14"/>
    </row>
    <row r="10" spans="1:25" ht="30" customHeight="1" x14ac:dyDescent="0.25">
      <c r="A10" s="35"/>
      <c r="B10" s="3">
        <v>1</v>
      </c>
      <c r="C10" s="2" t="s">
        <v>35</v>
      </c>
      <c r="D10" s="2">
        <v>3</v>
      </c>
      <c r="E10" s="2" t="s">
        <v>43</v>
      </c>
      <c r="F10" s="8">
        <f>SUM(Tableau1[[#This Row],[C.H.U. DE BREST]:[ G.H. BRETAGNE SUD
(LORIENT - CAUDAN -
QUIMPERLE)]])</f>
        <v>97</v>
      </c>
      <c r="G10" s="25">
        <f t="shared" ref="G10:G13" si="0">F10*4</f>
        <v>388</v>
      </c>
      <c r="H10" s="7"/>
      <c r="I10" s="7">
        <v>26</v>
      </c>
      <c r="J10" s="7">
        <v>5</v>
      </c>
      <c r="K10" s="7"/>
      <c r="L10" s="7">
        <v>66</v>
      </c>
      <c r="M10" s="6"/>
      <c r="N10" s="12"/>
      <c r="O10" s="12"/>
      <c r="P10" s="12"/>
      <c r="Q10" s="14"/>
      <c r="R10" s="14"/>
      <c r="S10" s="14"/>
      <c r="T10" s="14"/>
      <c r="U10" s="14"/>
      <c r="V10" s="14"/>
      <c r="W10" s="14"/>
      <c r="X10" s="7"/>
      <c r="Y10" s="14"/>
    </row>
    <row r="11" spans="1:25" ht="30" customHeight="1" x14ac:dyDescent="0.25">
      <c r="A11" s="35"/>
      <c r="B11" s="3">
        <v>1</v>
      </c>
      <c r="C11" s="2" t="s">
        <v>35</v>
      </c>
      <c r="D11" s="2">
        <v>4</v>
      </c>
      <c r="E11" s="2" t="s">
        <v>44</v>
      </c>
      <c r="F11" s="8">
        <f>SUM(Tableau1[[#This Row],[C.H.U. DE BREST]:[ G.H. BRETAGNE SUD
(LORIENT - CAUDAN -
QUIMPERLE)]])</f>
        <v>105</v>
      </c>
      <c r="G11" s="25">
        <f t="shared" si="0"/>
        <v>420</v>
      </c>
      <c r="H11" s="7"/>
      <c r="I11" s="7"/>
      <c r="J11" s="7">
        <v>3</v>
      </c>
      <c r="K11" s="7">
        <v>100</v>
      </c>
      <c r="L11" s="7">
        <v>2</v>
      </c>
      <c r="M11" s="6"/>
      <c r="N11" s="12"/>
      <c r="O11" s="12"/>
      <c r="P11" s="12"/>
      <c r="Q11" s="14"/>
      <c r="R11" s="14"/>
      <c r="S11" s="14"/>
      <c r="T11" s="14"/>
      <c r="U11" s="14"/>
      <c r="V11" s="14"/>
      <c r="W11" s="14"/>
      <c r="X11" s="7"/>
      <c r="Y11" s="14"/>
    </row>
    <row r="12" spans="1:25" ht="30" customHeight="1" x14ac:dyDescent="0.25">
      <c r="A12" s="35"/>
      <c r="B12" s="3">
        <v>1</v>
      </c>
      <c r="C12" s="2" t="s">
        <v>35</v>
      </c>
      <c r="D12" s="2">
        <v>5</v>
      </c>
      <c r="E12" s="2" t="s">
        <v>45</v>
      </c>
      <c r="F12" s="8">
        <f>SUM(Tableau1[[#This Row],[C.H.U. DE BREST]:[ G.H. BRETAGNE SUD
(LORIENT - CAUDAN -
QUIMPERLE)]])</f>
        <v>213</v>
      </c>
      <c r="G12" s="25">
        <f t="shared" si="0"/>
        <v>852</v>
      </c>
      <c r="H12" s="7">
        <v>108</v>
      </c>
      <c r="I12" s="7">
        <v>16</v>
      </c>
      <c r="J12" s="7">
        <v>26</v>
      </c>
      <c r="K12" s="7">
        <v>3</v>
      </c>
      <c r="L12" s="7">
        <v>60</v>
      </c>
      <c r="M12" s="6"/>
      <c r="N12" s="12"/>
      <c r="O12" s="12"/>
      <c r="P12" s="12"/>
      <c r="Q12" s="14"/>
      <c r="R12" s="14"/>
      <c r="S12" s="14"/>
      <c r="T12" s="14"/>
      <c r="U12" s="14"/>
      <c r="V12" s="14"/>
      <c r="W12" s="14"/>
      <c r="X12" s="7"/>
      <c r="Y12" s="14"/>
    </row>
    <row r="13" spans="1:25" ht="30" customHeight="1" x14ac:dyDescent="0.25">
      <c r="A13" s="35"/>
      <c r="B13" s="3">
        <v>1</v>
      </c>
      <c r="C13" s="2" t="s">
        <v>35</v>
      </c>
      <c r="D13" s="2">
        <v>6</v>
      </c>
      <c r="E13" s="2" t="s">
        <v>46</v>
      </c>
      <c r="F13" s="8">
        <f>SUM(Tableau1[[#This Row],[C.H.U. DE BREST]:[ G.H. BRETAGNE SUD
(LORIENT - CAUDAN -
QUIMPERLE)]])</f>
        <v>5</v>
      </c>
      <c r="G13" s="25">
        <f t="shared" si="0"/>
        <v>20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6"/>
      <c r="N13" s="12"/>
      <c r="O13" s="12"/>
      <c r="P13" s="12"/>
      <c r="Q13" s="14"/>
      <c r="R13" s="14"/>
      <c r="S13" s="14"/>
      <c r="T13" s="14"/>
      <c r="U13" s="14"/>
      <c r="V13" s="14"/>
      <c r="W13" s="14"/>
      <c r="X13" s="7"/>
      <c r="Y13" s="14"/>
    </row>
    <row r="14" spans="1:25" ht="30" customHeight="1" x14ac:dyDescent="0.25">
      <c r="A14" s="43"/>
      <c r="B14" s="44">
        <v>2</v>
      </c>
      <c r="C14" s="2" t="s">
        <v>36</v>
      </c>
      <c r="D14" s="2">
        <v>3</v>
      </c>
      <c r="E14" s="2" t="s">
        <v>44</v>
      </c>
      <c r="F14" s="8">
        <f>SUM(Tableau1[[#This Row],[C.H.U. DE BREST]:[ G.H. BRETAGNE SUD
(LORIENT - CAUDAN -
QUIMPERLE)]])</f>
        <v>177</v>
      </c>
      <c r="G14" s="25">
        <f t="shared" ref="G14:G35" si="1">F14*4</f>
        <v>708</v>
      </c>
      <c r="H14" s="7"/>
      <c r="I14" s="7"/>
      <c r="J14" s="7"/>
      <c r="K14" s="7"/>
      <c r="L14" s="7"/>
      <c r="M14" s="6">
        <v>177</v>
      </c>
      <c r="N14" s="12"/>
      <c r="O14" s="12"/>
      <c r="P14" s="12"/>
      <c r="Q14" s="14"/>
      <c r="R14" s="14"/>
      <c r="S14" s="14"/>
      <c r="T14" s="14"/>
      <c r="U14" s="14"/>
      <c r="V14" s="14"/>
      <c r="W14" s="14"/>
      <c r="X14" s="7"/>
      <c r="Y14" s="14"/>
    </row>
    <row r="15" spans="1:25" ht="30" customHeight="1" x14ac:dyDescent="0.25">
      <c r="A15" s="43"/>
      <c r="B15" s="44">
        <v>2</v>
      </c>
      <c r="C15" s="2" t="s">
        <v>36</v>
      </c>
      <c r="D15" s="2">
        <v>4</v>
      </c>
      <c r="E15" s="2" t="s">
        <v>45</v>
      </c>
      <c r="F15" s="8">
        <f>SUM(Tableau1[[#This Row],[C.H.U. DE BREST]:[ G.H. BRETAGNE SUD
(LORIENT - CAUDAN -
QUIMPERLE)]])</f>
        <v>21</v>
      </c>
      <c r="G15" s="25">
        <f t="shared" si="1"/>
        <v>84</v>
      </c>
      <c r="H15" s="7"/>
      <c r="I15" s="7"/>
      <c r="J15" s="7"/>
      <c r="K15" s="7"/>
      <c r="L15" s="7"/>
      <c r="M15" s="6">
        <v>21</v>
      </c>
      <c r="N15" s="12"/>
      <c r="O15" s="12"/>
      <c r="P15" s="12"/>
      <c r="Q15" s="14"/>
      <c r="R15" s="14"/>
      <c r="S15" s="14"/>
      <c r="T15" s="14"/>
      <c r="U15" s="14"/>
      <c r="V15" s="14"/>
      <c r="W15" s="14"/>
      <c r="X15" s="7"/>
      <c r="Y15" s="14"/>
    </row>
    <row r="16" spans="1:25" ht="30" customHeight="1" x14ac:dyDescent="0.25">
      <c r="A16" s="43"/>
      <c r="B16" s="44">
        <v>2</v>
      </c>
      <c r="C16" s="2" t="s">
        <v>36</v>
      </c>
      <c r="D16" s="2">
        <v>5</v>
      </c>
      <c r="E16" s="2" t="s">
        <v>46</v>
      </c>
      <c r="F16" s="8">
        <f>SUM(Tableau1[[#This Row],[C.H.U. DE BREST]:[ G.H. BRETAGNE SUD
(LORIENT - CAUDAN -
QUIMPERLE)]])</f>
        <v>24</v>
      </c>
      <c r="G16" s="25">
        <f t="shared" si="1"/>
        <v>96</v>
      </c>
      <c r="H16" s="7"/>
      <c r="I16" s="7"/>
      <c r="J16" s="7"/>
      <c r="K16" s="7"/>
      <c r="L16" s="7"/>
      <c r="M16" s="6">
        <v>24</v>
      </c>
      <c r="N16" s="12"/>
      <c r="O16" s="12"/>
      <c r="P16" s="12"/>
      <c r="Q16" s="14"/>
      <c r="R16" s="14"/>
      <c r="S16" s="14"/>
      <c r="T16" s="14"/>
      <c r="U16" s="14"/>
      <c r="V16" s="14"/>
      <c r="W16" s="14"/>
      <c r="X16" s="7"/>
      <c r="Y16" s="14"/>
    </row>
    <row r="17" spans="1:25" ht="30" customHeight="1" x14ac:dyDescent="0.25">
      <c r="A17" s="43"/>
      <c r="B17" s="44">
        <v>3</v>
      </c>
      <c r="C17" s="2" t="s">
        <v>37</v>
      </c>
      <c r="D17" s="2">
        <v>1</v>
      </c>
      <c r="E17" s="2" t="s">
        <v>43</v>
      </c>
      <c r="F17" s="8">
        <f>SUM(Tableau1[[#This Row],[C.H.U. DE BREST]:[ G.H. BRETAGNE SUD
(LORIENT - CAUDAN -
QUIMPERLE)]])</f>
        <v>52</v>
      </c>
      <c r="G17" s="25">
        <f t="shared" si="1"/>
        <v>208</v>
      </c>
      <c r="H17" s="7"/>
      <c r="I17" s="7"/>
      <c r="J17" s="7"/>
      <c r="K17" s="7"/>
      <c r="L17" s="7"/>
      <c r="M17" s="6"/>
      <c r="N17" s="12"/>
      <c r="O17" s="12"/>
      <c r="P17" s="12"/>
      <c r="Q17" s="14"/>
      <c r="R17" s="14"/>
      <c r="S17" s="14"/>
      <c r="T17" s="14"/>
      <c r="U17" s="14"/>
      <c r="V17" s="14"/>
      <c r="W17" s="14"/>
      <c r="X17" s="7"/>
      <c r="Y17" s="14">
        <v>52</v>
      </c>
    </row>
    <row r="18" spans="1:25" ht="30" customHeight="1" x14ac:dyDescent="0.25">
      <c r="A18" s="43"/>
      <c r="B18" s="44">
        <v>3</v>
      </c>
      <c r="C18" s="2" t="s">
        <v>37</v>
      </c>
      <c r="D18" s="2">
        <v>2</v>
      </c>
      <c r="E18" s="2" t="s">
        <v>44</v>
      </c>
      <c r="F18" s="8">
        <f>SUM(Tableau1[[#This Row],[C.H.U. DE BREST]:[ G.H. BRETAGNE SUD
(LORIENT - CAUDAN -
QUIMPERLE)]])</f>
        <v>210</v>
      </c>
      <c r="G18" s="25">
        <f t="shared" si="1"/>
        <v>840</v>
      </c>
      <c r="H18" s="7"/>
      <c r="I18" s="7"/>
      <c r="J18" s="7"/>
      <c r="K18" s="7"/>
      <c r="L18" s="7"/>
      <c r="M18" s="6"/>
      <c r="N18" s="12"/>
      <c r="O18" s="12"/>
      <c r="P18" s="12"/>
      <c r="Q18" s="14"/>
      <c r="R18" s="14"/>
      <c r="S18" s="14"/>
      <c r="T18" s="14"/>
      <c r="U18" s="14"/>
      <c r="V18" s="14"/>
      <c r="W18" s="14"/>
      <c r="X18" s="7"/>
      <c r="Y18" s="14">
        <v>210</v>
      </c>
    </row>
    <row r="19" spans="1:25" ht="30" customHeight="1" x14ac:dyDescent="0.25">
      <c r="A19" s="43"/>
      <c r="B19" s="44">
        <v>3</v>
      </c>
      <c r="C19" s="2" t="s">
        <v>37</v>
      </c>
      <c r="D19" s="2">
        <v>3</v>
      </c>
      <c r="E19" s="2" t="s">
        <v>45</v>
      </c>
      <c r="F19" s="8">
        <f>SUM(Tableau1[[#This Row],[C.H.U. DE BREST]:[ G.H. BRETAGNE SUD
(LORIENT - CAUDAN -
QUIMPERLE)]])</f>
        <v>52</v>
      </c>
      <c r="G19" s="25">
        <f t="shared" si="1"/>
        <v>208</v>
      </c>
      <c r="H19" s="7"/>
      <c r="I19" s="7"/>
      <c r="J19" s="7"/>
      <c r="K19" s="7"/>
      <c r="L19" s="7"/>
      <c r="M19" s="6"/>
      <c r="N19" s="12"/>
      <c r="O19" s="12"/>
      <c r="P19" s="12"/>
      <c r="Q19" s="14"/>
      <c r="R19" s="14"/>
      <c r="S19" s="14"/>
      <c r="T19" s="14"/>
      <c r="U19" s="14"/>
      <c r="V19" s="14"/>
      <c r="W19" s="14"/>
      <c r="X19" s="7"/>
      <c r="Y19" s="14">
        <v>52</v>
      </c>
    </row>
    <row r="20" spans="1:25" ht="30" customHeight="1" x14ac:dyDescent="0.25">
      <c r="A20" s="43"/>
      <c r="B20" s="44">
        <v>3</v>
      </c>
      <c r="C20" s="2" t="s">
        <v>37</v>
      </c>
      <c r="D20" s="2">
        <v>4</v>
      </c>
      <c r="E20" s="2" t="s">
        <v>46</v>
      </c>
      <c r="F20" s="8">
        <f>SUM(Tableau1[[#This Row],[C.H.U. DE BREST]:[ G.H. BRETAGNE SUD
(LORIENT - CAUDAN -
QUIMPERLE)]])</f>
        <v>1</v>
      </c>
      <c r="G20" s="25">
        <f t="shared" si="1"/>
        <v>4</v>
      </c>
      <c r="H20" s="7"/>
      <c r="I20" s="7"/>
      <c r="J20" s="7"/>
      <c r="K20" s="7"/>
      <c r="L20" s="7"/>
      <c r="M20" s="6"/>
      <c r="N20" s="12"/>
      <c r="O20" s="12"/>
      <c r="P20" s="12"/>
      <c r="Q20" s="14"/>
      <c r="R20" s="14"/>
      <c r="S20" s="14"/>
      <c r="T20" s="14"/>
      <c r="U20" s="14"/>
      <c r="V20" s="14"/>
      <c r="W20" s="14"/>
      <c r="X20" s="7"/>
      <c r="Y20" s="14">
        <v>1</v>
      </c>
    </row>
    <row r="21" spans="1:25" ht="30" customHeight="1" x14ac:dyDescent="0.25">
      <c r="A21" s="43"/>
      <c r="B21" s="44">
        <v>6</v>
      </c>
      <c r="C21" s="2" t="s">
        <v>38</v>
      </c>
      <c r="D21" s="2">
        <v>1</v>
      </c>
      <c r="E21" s="2" t="s">
        <v>47</v>
      </c>
      <c r="F21" s="8">
        <f>SUM(Tableau1[[#This Row],[C.H.U. DE BREST]:[ G.H. BRETAGNE SUD
(LORIENT - CAUDAN -
QUIMPERLE)]])</f>
        <v>8</v>
      </c>
      <c r="G21" s="25">
        <f t="shared" si="1"/>
        <v>32</v>
      </c>
      <c r="H21" s="7"/>
      <c r="I21" s="7"/>
      <c r="J21" s="7"/>
      <c r="K21" s="7"/>
      <c r="L21" s="7"/>
      <c r="M21" s="6"/>
      <c r="N21" s="12"/>
      <c r="O21" s="12"/>
      <c r="P21" s="12"/>
      <c r="Q21" s="14">
        <v>1</v>
      </c>
      <c r="R21" s="14">
        <v>1</v>
      </c>
      <c r="S21" s="14"/>
      <c r="T21" s="14">
        <v>1</v>
      </c>
      <c r="U21" s="14">
        <v>1</v>
      </c>
      <c r="V21" s="14">
        <v>3</v>
      </c>
      <c r="W21" s="14">
        <v>1</v>
      </c>
      <c r="X21" s="7"/>
      <c r="Y21" s="14"/>
    </row>
    <row r="22" spans="1:25" ht="30" customHeight="1" x14ac:dyDescent="0.25">
      <c r="A22" s="43"/>
      <c r="B22" s="44">
        <v>6</v>
      </c>
      <c r="C22" s="2" t="s">
        <v>38</v>
      </c>
      <c r="D22" s="2">
        <v>2</v>
      </c>
      <c r="E22" s="2" t="s">
        <v>42</v>
      </c>
      <c r="F22" s="8">
        <f>SUM(Tableau1[[#This Row],[C.H.U. DE BREST]:[ G.H. BRETAGNE SUD
(LORIENT - CAUDAN -
QUIMPERLE)]])</f>
        <v>50</v>
      </c>
      <c r="G22" s="25">
        <f t="shared" si="1"/>
        <v>200</v>
      </c>
      <c r="H22" s="7"/>
      <c r="I22" s="7"/>
      <c r="J22" s="7"/>
      <c r="K22" s="7"/>
      <c r="L22" s="7"/>
      <c r="M22" s="6"/>
      <c r="N22" s="12"/>
      <c r="O22" s="12"/>
      <c r="P22" s="12"/>
      <c r="Q22" s="14"/>
      <c r="R22" s="14"/>
      <c r="S22" s="14"/>
      <c r="T22" s="14"/>
      <c r="U22" s="14">
        <v>50</v>
      </c>
      <c r="V22" s="14"/>
      <c r="W22" s="14"/>
      <c r="X22" s="7"/>
      <c r="Y22" s="14"/>
    </row>
    <row r="23" spans="1:25" ht="30" customHeight="1" x14ac:dyDescent="0.25">
      <c r="A23" s="43"/>
      <c r="B23" s="44">
        <v>6</v>
      </c>
      <c r="C23" s="2" t="s">
        <v>38</v>
      </c>
      <c r="D23" s="2">
        <v>3</v>
      </c>
      <c r="E23" s="2" t="s">
        <v>43</v>
      </c>
      <c r="F23" s="8">
        <f>SUM(Tableau1[[#This Row],[C.H.U. DE BREST]:[ G.H. BRETAGNE SUD
(LORIENT - CAUDAN -
QUIMPERLE)]])</f>
        <v>50</v>
      </c>
      <c r="G23" s="25">
        <f t="shared" si="1"/>
        <v>200</v>
      </c>
      <c r="H23" s="7"/>
      <c r="I23" s="7"/>
      <c r="J23" s="7"/>
      <c r="K23" s="7"/>
      <c r="L23" s="7"/>
      <c r="M23" s="6"/>
      <c r="N23" s="12"/>
      <c r="O23" s="12"/>
      <c r="P23" s="12"/>
      <c r="Q23" s="14"/>
      <c r="R23" s="14"/>
      <c r="S23" s="14"/>
      <c r="T23" s="14"/>
      <c r="U23" s="14">
        <v>50</v>
      </c>
      <c r="V23" s="14"/>
      <c r="W23" s="14"/>
      <c r="X23" s="7"/>
      <c r="Y23" s="14"/>
    </row>
    <row r="24" spans="1:25" ht="30" customHeight="1" x14ac:dyDescent="0.25">
      <c r="A24" s="43"/>
      <c r="B24" s="44">
        <v>6</v>
      </c>
      <c r="C24" s="2" t="s">
        <v>38</v>
      </c>
      <c r="D24" s="2">
        <v>4</v>
      </c>
      <c r="E24" s="2" t="s">
        <v>44</v>
      </c>
      <c r="F24" s="8">
        <f>SUM(Tableau1[[#This Row],[C.H.U. DE BREST]:[ G.H. BRETAGNE SUD
(LORIENT - CAUDAN -
QUIMPERLE)]])</f>
        <v>35</v>
      </c>
      <c r="G24" s="25">
        <f t="shared" si="1"/>
        <v>140</v>
      </c>
      <c r="H24" s="7"/>
      <c r="I24" s="7"/>
      <c r="J24" s="7"/>
      <c r="K24" s="7"/>
      <c r="L24" s="7"/>
      <c r="M24" s="6"/>
      <c r="N24" s="12"/>
      <c r="O24" s="12"/>
      <c r="P24" s="12"/>
      <c r="Q24" s="14"/>
      <c r="R24" s="14">
        <v>1</v>
      </c>
      <c r="S24" s="14">
        <v>2</v>
      </c>
      <c r="T24" s="14">
        <v>12</v>
      </c>
      <c r="U24" s="14">
        <v>20</v>
      </c>
      <c r="V24" s="14"/>
      <c r="W24" s="14"/>
      <c r="X24" s="7"/>
      <c r="Y24" s="14"/>
    </row>
    <row r="25" spans="1:25" ht="30" customHeight="1" x14ac:dyDescent="0.25">
      <c r="A25" s="43"/>
      <c r="B25" s="44">
        <v>6</v>
      </c>
      <c r="C25" s="2" t="s">
        <v>38</v>
      </c>
      <c r="D25" s="2">
        <v>5</v>
      </c>
      <c r="E25" s="2" t="s">
        <v>45</v>
      </c>
      <c r="F25" s="8">
        <f>SUM(Tableau1[[#This Row],[C.H.U. DE BREST]:[ G.H. BRETAGNE SUD
(LORIENT - CAUDAN -
QUIMPERLE)]])</f>
        <v>18</v>
      </c>
      <c r="G25" s="25">
        <f t="shared" si="1"/>
        <v>72</v>
      </c>
      <c r="H25" s="7"/>
      <c r="I25" s="7"/>
      <c r="J25" s="7"/>
      <c r="K25" s="7"/>
      <c r="L25" s="7"/>
      <c r="M25" s="6"/>
      <c r="N25" s="12"/>
      <c r="O25" s="12"/>
      <c r="P25" s="12"/>
      <c r="Q25" s="14"/>
      <c r="R25" s="14">
        <v>1</v>
      </c>
      <c r="S25" s="14"/>
      <c r="T25" s="14">
        <v>4</v>
      </c>
      <c r="U25" s="14">
        <v>12</v>
      </c>
      <c r="V25" s="14"/>
      <c r="W25" s="14">
        <v>1</v>
      </c>
      <c r="X25" s="7"/>
      <c r="Y25" s="14"/>
    </row>
    <row r="26" spans="1:25" ht="30" customHeight="1" x14ac:dyDescent="0.25">
      <c r="A26" s="43"/>
      <c r="B26" s="44">
        <v>6</v>
      </c>
      <c r="C26" s="2" t="s">
        <v>38</v>
      </c>
      <c r="D26" s="2">
        <v>6</v>
      </c>
      <c r="E26" s="2" t="s">
        <v>46</v>
      </c>
      <c r="F26" s="8">
        <f>SUM(Tableau1[[#This Row],[C.H.U. DE BREST]:[ G.H. BRETAGNE SUD
(LORIENT - CAUDAN -
QUIMPERLE)]])</f>
        <v>6</v>
      </c>
      <c r="G26" s="25">
        <f t="shared" si="1"/>
        <v>24</v>
      </c>
      <c r="H26" s="7"/>
      <c r="I26" s="7"/>
      <c r="J26" s="7"/>
      <c r="K26" s="7"/>
      <c r="L26" s="7"/>
      <c r="M26" s="6"/>
      <c r="N26" s="12"/>
      <c r="O26" s="12"/>
      <c r="P26" s="12"/>
      <c r="Q26" s="14">
        <v>1</v>
      </c>
      <c r="R26" s="14">
        <v>1</v>
      </c>
      <c r="S26" s="14"/>
      <c r="T26" s="14">
        <v>1</v>
      </c>
      <c r="U26" s="14">
        <v>1</v>
      </c>
      <c r="V26" s="14">
        <v>1</v>
      </c>
      <c r="W26" s="14">
        <v>1</v>
      </c>
      <c r="X26" s="7"/>
      <c r="Y26" s="14"/>
    </row>
    <row r="27" spans="1:25" ht="30" customHeight="1" x14ac:dyDescent="0.25">
      <c r="A27" s="43"/>
      <c r="B27" s="44">
        <v>7</v>
      </c>
      <c r="C27" s="2" t="s">
        <v>39</v>
      </c>
      <c r="D27" s="2">
        <v>1</v>
      </c>
      <c r="E27" s="2" t="s">
        <v>42</v>
      </c>
      <c r="F27" s="8">
        <f>SUM(Tableau1[[#This Row],[C.H.U. DE BREST]:[ G.H. BRETAGNE SUD
(LORIENT - CAUDAN -
QUIMPERLE)]])</f>
        <v>632</v>
      </c>
      <c r="G27" s="25">
        <f t="shared" si="1"/>
        <v>2528</v>
      </c>
      <c r="H27" s="7"/>
      <c r="I27" s="7"/>
      <c r="J27" s="7"/>
      <c r="K27" s="7"/>
      <c r="L27" s="7"/>
      <c r="M27" s="6"/>
      <c r="N27" s="12"/>
      <c r="O27" s="12"/>
      <c r="P27" s="12"/>
      <c r="Q27" s="14"/>
      <c r="R27" s="14"/>
      <c r="S27" s="14"/>
      <c r="T27" s="14"/>
      <c r="U27" s="14"/>
      <c r="V27" s="14"/>
      <c r="W27" s="14"/>
      <c r="X27" s="7">
        <v>632</v>
      </c>
      <c r="Y27" s="14"/>
    </row>
    <row r="28" spans="1:25" ht="30" customHeight="1" x14ac:dyDescent="0.25">
      <c r="A28" s="43"/>
      <c r="B28" s="44">
        <v>7</v>
      </c>
      <c r="C28" s="2" t="s">
        <v>39</v>
      </c>
      <c r="D28" s="2">
        <v>2</v>
      </c>
      <c r="E28" s="2" t="s">
        <v>45</v>
      </c>
      <c r="F28" s="8">
        <f>SUM(Tableau1[[#This Row],[C.H.U. DE BREST]:[ G.H. BRETAGNE SUD
(LORIENT - CAUDAN -
QUIMPERLE)]])</f>
        <v>228</v>
      </c>
      <c r="G28" s="25">
        <f t="shared" si="1"/>
        <v>912</v>
      </c>
      <c r="H28" s="7"/>
      <c r="I28" s="7"/>
      <c r="J28" s="7"/>
      <c r="K28" s="7"/>
      <c r="L28" s="7"/>
      <c r="M28" s="6"/>
      <c r="N28" s="12"/>
      <c r="O28" s="12"/>
      <c r="P28" s="12"/>
      <c r="Q28" s="14"/>
      <c r="R28" s="14"/>
      <c r="S28" s="14"/>
      <c r="T28" s="14"/>
      <c r="U28" s="14"/>
      <c r="V28" s="14"/>
      <c r="W28" s="14"/>
      <c r="X28" s="7">
        <v>228</v>
      </c>
      <c r="Y28" s="14"/>
    </row>
    <row r="29" spans="1:25" ht="30" customHeight="1" x14ac:dyDescent="0.25">
      <c r="A29" s="43"/>
      <c r="B29" s="44">
        <v>7</v>
      </c>
      <c r="C29" s="2" t="s">
        <v>39</v>
      </c>
      <c r="D29" s="2">
        <v>3</v>
      </c>
      <c r="E29" s="2" t="s">
        <v>46</v>
      </c>
      <c r="F29" s="8">
        <f>SUM(Tableau1[[#This Row],[C.H.U. DE BREST]:[ G.H. BRETAGNE SUD
(LORIENT - CAUDAN -
QUIMPERLE)]])</f>
        <v>5</v>
      </c>
      <c r="G29" s="25">
        <f t="shared" si="1"/>
        <v>20</v>
      </c>
      <c r="H29" s="7"/>
      <c r="I29" s="7"/>
      <c r="J29" s="7"/>
      <c r="K29" s="7"/>
      <c r="L29" s="7"/>
      <c r="M29" s="6"/>
      <c r="N29" s="12"/>
      <c r="O29" s="12"/>
      <c r="P29" s="12"/>
      <c r="Q29" s="14"/>
      <c r="R29" s="14"/>
      <c r="S29" s="14"/>
      <c r="T29" s="14"/>
      <c r="U29" s="14"/>
      <c r="V29" s="14"/>
      <c r="W29" s="14"/>
      <c r="X29" s="7">
        <v>5</v>
      </c>
      <c r="Y29" s="14"/>
    </row>
    <row r="30" spans="1:25" ht="30" customHeight="1" x14ac:dyDescent="0.25">
      <c r="A30" s="43"/>
      <c r="B30" s="44">
        <v>8</v>
      </c>
      <c r="C30" s="2" t="s">
        <v>40</v>
      </c>
      <c r="D30" s="2">
        <v>1</v>
      </c>
      <c r="E30" s="2" t="s">
        <v>42</v>
      </c>
      <c r="F30" s="8">
        <f>SUM(Tableau1[[#This Row],[C.H.U. DE BREST]:[ G.H. BRETAGNE SUD
(LORIENT - CAUDAN -
QUIMPERLE)]])</f>
        <v>900</v>
      </c>
      <c r="G30" s="25">
        <f t="shared" si="1"/>
        <v>3600</v>
      </c>
      <c r="H30" s="7"/>
      <c r="I30" s="7"/>
      <c r="J30" s="7"/>
      <c r="K30" s="7"/>
      <c r="L30" s="7"/>
      <c r="M30" s="6"/>
      <c r="N30" s="12"/>
      <c r="O30" s="12"/>
      <c r="P30" s="12">
        <v>900</v>
      </c>
      <c r="Q30" s="14"/>
      <c r="R30" s="14"/>
      <c r="S30" s="14"/>
      <c r="T30" s="14"/>
      <c r="U30" s="14"/>
      <c r="V30" s="14"/>
      <c r="W30" s="14"/>
      <c r="X30" s="7"/>
      <c r="Y30" s="14"/>
    </row>
    <row r="31" spans="1:25" ht="30" customHeight="1" x14ac:dyDescent="0.25">
      <c r="A31" s="43"/>
      <c r="B31" s="44">
        <v>8</v>
      </c>
      <c r="C31" s="2" t="s">
        <v>40</v>
      </c>
      <c r="D31" s="2">
        <v>2</v>
      </c>
      <c r="E31" s="2" t="s">
        <v>43</v>
      </c>
      <c r="F31" s="8">
        <f>SUM(Tableau1[[#This Row],[C.H.U. DE BREST]:[ G.H. BRETAGNE SUD
(LORIENT - CAUDAN -
QUIMPERLE)]])</f>
        <v>155</v>
      </c>
      <c r="G31" s="25">
        <f t="shared" si="1"/>
        <v>620</v>
      </c>
      <c r="H31" s="7"/>
      <c r="I31" s="7"/>
      <c r="J31" s="7"/>
      <c r="K31" s="7"/>
      <c r="L31" s="7"/>
      <c r="M31" s="6"/>
      <c r="N31" s="12">
        <v>3</v>
      </c>
      <c r="O31" s="12">
        <v>52</v>
      </c>
      <c r="P31" s="12">
        <v>100</v>
      </c>
      <c r="Q31" s="14"/>
      <c r="R31" s="14"/>
      <c r="S31" s="14"/>
      <c r="T31" s="14"/>
      <c r="U31" s="14"/>
      <c r="V31" s="14"/>
      <c r="W31" s="14"/>
      <c r="X31" s="7"/>
      <c r="Y31" s="14"/>
    </row>
    <row r="32" spans="1:25" ht="30" customHeight="1" x14ac:dyDescent="0.25">
      <c r="A32" s="43"/>
      <c r="B32" s="44">
        <v>8</v>
      </c>
      <c r="C32" s="2" t="s">
        <v>40</v>
      </c>
      <c r="D32" s="2">
        <v>3</v>
      </c>
      <c r="E32" s="2" t="s">
        <v>44</v>
      </c>
      <c r="F32" s="8">
        <f>SUM(Tableau1[[#This Row],[C.H.U. DE BREST]:[ G.H. BRETAGNE SUD
(LORIENT - CAUDAN -
QUIMPERLE)]])</f>
        <v>24</v>
      </c>
      <c r="G32" s="25">
        <f t="shared" si="1"/>
        <v>96</v>
      </c>
      <c r="H32" s="7"/>
      <c r="I32" s="7"/>
      <c r="J32" s="7"/>
      <c r="K32" s="7"/>
      <c r="L32" s="7"/>
      <c r="M32" s="6"/>
      <c r="N32" s="12">
        <v>4</v>
      </c>
      <c r="O32" s="12"/>
      <c r="P32" s="12">
        <v>20</v>
      </c>
      <c r="Q32" s="14"/>
      <c r="R32" s="14"/>
      <c r="S32" s="14"/>
      <c r="T32" s="14"/>
      <c r="U32" s="14"/>
      <c r="V32" s="14"/>
      <c r="W32" s="14"/>
      <c r="X32" s="7"/>
      <c r="Y32" s="14"/>
    </row>
    <row r="33" spans="1:25" ht="30" customHeight="1" x14ac:dyDescent="0.25">
      <c r="A33" s="43"/>
      <c r="B33" s="44">
        <v>8</v>
      </c>
      <c r="C33" s="2" t="s">
        <v>40</v>
      </c>
      <c r="D33" s="2">
        <v>4</v>
      </c>
      <c r="E33" s="2" t="s">
        <v>45</v>
      </c>
      <c r="F33" s="8">
        <f>SUM(Tableau1[[#This Row],[C.H.U. DE BREST]:[ G.H. BRETAGNE SUD
(LORIENT - CAUDAN -
QUIMPERLE)]])</f>
        <v>59</v>
      </c>
      <c r="G33" s="25">
        <f t="shared" si="1"/>
        <v>236</v>
      </c>
      <c r="H33" s="7"/>
      <c r="I33" s="7"/>
      <c r="J33" s="7"/>
      <c r="K33" s="7"/>
      <c r="L33" s="7"/>
      <c r="M33" s="6"/>
      <c r="N33" s="12"/>
      <c r="O33" s="12">
        <v>4</v>
      </c>
      <c r="P33" s="12">
        <v>55</v>
      </c>
      <c r="Q33" s="14"/>
      <c r="R33" s="14"/>
      <c r="S33" s="14"/>
      <c r="T33" s="14"/>
      <c r="U33" s="14"/>
      <c r="V33" s="14"/>
      <c r="W33" s="14"/>
      <c r="X33" s="7"/>
      <c r="Y33" s="14"/>
    </row>
    <row r="34" spans="1:25" ht="30" customHeight="1" x14ac:dyDescent="0.25">
      <c r="A34" s="43"/>
      <c r="B34" s="44">
        <v>8</v>
      </c>
      <c r="C34" s="2" t="s">
        <v>40</v>
      </c>
      <c r="D34" s="2">
        <v>5</v>
      </c>
      <c r="E34" s="2" t="s">
        <v>46</v>
      </c>
      <c r="F34" s="8">
        <f>SUM(Tableau1[[#This Row],[C.H.U. DE BREST]:[ G.H. BRETAGNE SUD
(LORIENT - CAUDAN -
QUIMPERLE)]])</f>
        <v>1</v>
      </c>
      <c r="G34" s="25">
        <f t="shared" si="1"/>
        <v>4</v>
      </c>
      <c r="H34" s="7"/>
      <c r="I34" s="7"/>
      <c r="J34" s="7"/>
      <c r="K34" s="7"/>
      <c r="L34" s="7"/>
      <c r="M34" s="6"/>
      <c r="N34" s="12"/>
      <c r="O34" s="12">
        <v>1</v>
      </c>
      <c r="P34" s="12"/>
      <c r="Q34" s="14"/>
      <c r="R34" s="14"/>
      <c r="S34" s="14"/>
      <c r="T34" s="14"/>
      <c r="U34" s="14"/>
      <c r="V34" s="14"/>
      <c r="W34" s="14"/>
      <c r="X34" s="7"/>
      <c r="Y34" s="14"/>
    </row>
    <row r="35" spans="1:25" ht="30" customHeight="1" x14ac:dyDescent="0.25">
      <c r="A35" s="43"/>
      <c r="B35" s="44">
        <v>9</v>
      </c>
      <c r="C35" s="2" t="s">
        <v>41</v>
      </c>
      <c r="D35" s="2">
        <v>1</v>
      </c>
      <c r="E35" s="2" t="s">
        <v>46</v>
      </c>
      <c r="F35" s="8">
        <f>SUM(Tableau1[[#This Row],[C.H.U. DE BREST]:[ G.H. BRETAGNE SUD
(LORIENT - CAUDAN -
QUIMPERLE)]])</f>
        <v>2</v>
      </c>
      <c r="G35" s="25">
        <f t="shared" si="1"/>
        <v>8</v>
      </c>
      <c r="H35" s="7"/>
      <c r="I35" s="7"/>
      <c r="J35" s="7"/>
      <c r="K35" s="7"/>
      <c r="L35" s="7"/>
      <c r="M35" s="6"/>
      <c r="N35" s="12"/>
      <c r="O35" s="12"/>
      <c r="P35" s="12">
        <v>2</v>
      </c>
      <c r="Q35" s="14"/>
      <c r="R35" s="14"/>
      <c r="S35" s="14"/>
      <c r="T35" s="14"/>
      <c r="U35" s="14"/>
      <c r="V35" s="14"/>
      <c r="W35" s="14"/>
      <c r="X35" s="7"/>
      <c r="Y35" s="14"/>
    </row>
    <row r="36" spans="1:25" ht="30" customHeight="1" x14ac:dyDescent="0.25">
      <c r="A36" s="20"/>
      <c r="B36" s="4"/>
      <c r="C36" s="20"/>
      <c r="D36" s="4"/>
      <c r="E36" s="20"/>
      <c r="F36" s="19">
        <f>SUBTOTAL(9,Tableau1[QUANTITE TOTALE
ESTIMATIVE])</f>
        <v>3860</v>
      </c>
      <c r="G36" s="19">
        <f>SUBTOTAL(9,Tableau1[QUANTITE TOTALE
MAXIMALE
(coefficient 4)])</f>
        <v>15440</v>
      </c>
      <c r="H36" s="19">
        <f>SUBTOTAL(9,Tableau1[C.H.U. DE BREST])</f>
        <v>529</v>
      </c>
      <c r="I36" s="19"/>
      <c r="J36" s="19">
        <f>SUBTOTAL(9,Tableau1[C.H. FERDINAND GRALL
(LANDERNEAU)])</f>
        <v>185</v>
      </c>
      <c r="K36" s="19">
        <f>SUBTOTAL(9,Tableau1[ C.H. DE LANMEUR])</f>
        <v>104</v>
      </c>
      <c r="L36" s="19">
        <f>SUBTOTAL(9,Tableau1[ C.H. DE LA PRESQU''ÎLE DE CROZON])</f>
        <v>289</v>
      </c>
      <c r="M36" s="19">
        <f>SUBTOTAL(9,Tableau1[ C.H.I. DE CORNOUAILLE
(QUIMPER - CONCARNEAU)])</f>
        <v>222</v>
      </c>
      <c r="N36" s="19">
        <f>SUBTOTAL(9,Tableau1[C.H. DE SAINT-BRIEUC,
PAIMPOL ET TREGUIER])</f>
        <v>7</v>
      </c>
      <c r="O36" s="19">
        <f>SUBTOTAL(9,Tableau1[ C.H. DE GUINGAMP ])</f>
        <v>57</v>
      </c>
      <c r="P36" s="19">
        <f>SUBTOTAL(9,Tableau1[ C.H. DU PENTHIEVRE ET DU POUDOUVRE
(LAMBALLE - QUINTIN)  ])</f>
        <v>1077</v>
      </c>
      <c r="Q36" s="19">
        <f>SUBTOTAL(9,Tableau1[ C.H.U. DE RENNES])</f>
        <v>2</v>
      </c>
      <c r="R36" s="19">
        <f>SUBTOTAL(9,Tableau1[C.H.I. DE REDON-CARENTOIR])</f>
        <v>4</v>
      </c>
      <c r="S36" s="19">
        <f>SUBTOTAL(9,Tableau1[ C.H. SIMONE VEIL
(VITRE)])</f>
        <v>2</v>
      </c>
      <c r="T36" s="19">
        <f>SUBTOTAL(9,Tableau1[ C.H. DE BROCELIANDE
(MONTFORT SUR MEU - 
SAINT MEEN LE GRAND)])</f>
        <v>18</v>
      </c>
      <c r="U36" s="19">
        <f>SUBTOTAL(9,Tableau1[ C.H. SAINT-JEAN
(LA GUERCHE DE BRETAGNE)])</f>
        <v>134</v>
      </c>
      <c r="V36" s="19">
        <f>SUBTOTAL(9,Tableau1[ C.H. LA ROCHE AUX FEES 
(JANZE)])</f>
        <v>4</v>
      </c>
      <c r="W36" s="19">
        <f>SUBTOTAL(9,Tableau1[ C.H. DE FOUGERES ])</f>
        <v>3</v>
      </c>
      <c r="X36" s="19">
        <f>SUBTOTAL(9,Tableau1[G.H. RANCE EMERAUDE
(SAINT-MALO - DINAN -
CANCALE)])</f>
        <v>865</v>
      </c>
      <c r="Y36" s="19">
        <f>SUBTOTAL(9,Tableau1[ G.H. BRETAGNE SUD
(LORIENT - CAUDAN -
QUIMPERLE)])</f>
        <v>315</v>
      </c>
    </row>
  </sheetData>
  <sheetProtection formatCells="0" formatColumns="0" formatRows="0" sort="0" autoFilter="0" pivotTables="0"/>
  <protectedRanges>
    <protectedRange algorithmName="SHA-512" hashValue="L+3OoqdJUpGq5vquGJaH8O1bxoyVt/uxfmSO07t6TPecAxvmXskHkwQs59eK2CSTyqp2DBHsp/4g261XTCbuXQ==" saltValue="jdfFGifRY2ccsT4vSbkBFw==" spinCount="100000" sqref="J1:J35 Z6:XFD1048576 O8:O1048576 N7 K1:XFD5 Q6:Y36 R37:Y1048576 A1:I1048576 K9:N35 K8:M8 J36:N1048576 P6:P1048576 O6 K6:M7 N6" name="ADMIN"/>
    <protectedRange algorithmName="SHA-512" hashValue="L+3OoqdJUpGq5vquGJaH8O1bxoyVt/uxfmSO07t6TPecAxvmXskHkwQs59eK2CSTyqp2DBHsp/4g261XTCbuXQ==" saltValue="jdfFGifRY2ccsT4vSbkBFw==" spinCount="100000" sqref="N8" name="ADMIN_1"/>
  </protectedRanges>
  <mergeCells count="8">
    <mergeCell ref="A1:G1"/>
    <mergeCell ref="A2:G2"/>
    <mergeCell ref="A5:G5"/>
    <mergeCell ref="Q7:W7"/>
    <mergeCell ref="A3:G3"/>
    <mergeCell ref="H7:L7"/>
    <mergeCell ref="A7:G7"/>
    <mergeCell ref="N7:P7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="85" zoomScaleNormal="85" workbookViewId="0">
      <pane ySplit="7" topLeftCell="A8" activePane="bottomLeft" state="frozen"/>
      <selection pane="bottomLeft" activeCell="C19" sqref="C18:C19"/>
    </sheetView>
  </sheetViews>
  <sheetFormatPr baseColWidth="10" defaultRowHeight="15" outlineLevelCol="1" x14ac:dyDescent="0.25"/>
  <cols>
    <col min="1" max="1" width="30.7109375" style="33" hidden="1" customWidth="1" outlineLevel="1"/>
    <col min="2" max="2" width="9.7109375" style="1" bestFit="1" customWidth="1" collapsed="1"/>
    <col min="3" max="3" width="60.7109375" style="33" customWidth="1"/>
    <col min="4" max="5" width="22.28515625" style="5" bestFit="1" customWidth="1"/>
    <col min="6" max="16384" width="11.42578125" style="1"/>
  </cols>
  <sheetData>
    <row r="1" spans="1:5" ht="26.25" x14ac:dyDescent="0.25">
      <c r="A1" s="49" t="s">
        <v>26</v>
      </c>
      <c r="B1" s="49"/>
      <c r="C1" s="49"/>
      <c r="D1" s="49"/>
      <c r="E1" s="49"/>
    </row>
    <row r="2" spans="1:5" ht="23.25" x14ac:dyDescent="0.25">
      <c r="A2" s="50" t="s">
        <v>19</v>
      </c>
      <c r="B2" s="50"/>
      <c r="C2" s="50"/>
      <c r="D2" s="50"/>
      <c r="E2" s="50"/>
    </row>
    <row r="3" spans="1:5" ht="15.75" x14ac:dyDescent="0.25">
      <c r="A3" s="53" t="s">
        <v>34</v>
      </c>
      <c r="B3" s="53"/>
      <c r="C3" s="53"/>
      <c r="D3" s="53"/>
      <c r="E3" s="53"/>
    </row>
    <row r="4" spans="1:5" x14ac:dyDescent="0.25">
      <c r="A4" s="37"/>
      <c r="B4" s="18"/>
      <c r="C4" s="37"/>
      <c r="D4" s="42"/>
      <c r="E4" s="42"/>
    </row>
    <row r="5" spans="1:5" s="18" customFormat="1" ht="15.75" x14ac:dyDescent="0.25">
      <c r="A5" s="51" t="s">
        <v>24</v>
      </c>
      <c r="B5" s="51"/>
      <c r="C5" s="51"/>
      <c r="D5" s="51"/>
      <c r="E5" s="51"/>
    </row>
    <row r="7" spans="1:5" s="20" customFormat="1" ht="45" x14ac:dyDescent="0.25">
      <c r="A7" s="29" t="s">
        <v>5</v>
      </c>
      <c r="B7" s="30" t="s">
        <v>0</v>
      </c>
      <c r="C7" s="30" t="s">
        <v>1</v>
      </c>
      <c r="D7" s="31" t="s">
        <v>4</v>
      </c>
      <c r="E7" s="46" t="s">
        <v>20</v>
      </c>
    </row>
    <row r="8" spans="1:5" ht="30" customHeight="1" x14ac:dyDescent="0.25">
      <c r="A8" s="35"/>
      <c r="B8" s="3">
        <v>1</v>
      </c>
      <c r="C8" s="2" t="s">
        <v>35</v>
      </c>
      <c r="D8" s="8">
        <f>SUMIFS(QUANTITES!F:F,QUANTITES!B:B,LOTS!B8)</f>
        <v>1150</v>
      </c>
      <c r="E8" s="47">
        <f t="shared" ref="E8:E9" si="0">D8*4</f>
        <v>4600</v>
      </c>
    </row>
    <row r="9" spans="1:5" ht="30" customHeight="1" x14ac:dyDescent="0.25">
      <c r="A9" s="36"/>
      <c r="B9" s="26">
        <v>2</v>
      </c>
      <c r="C9" s="27" t="s">
        <v>36</v>
      </c>
      <c r="D9" s="28">
        <f>SUMIFS(QUANTITES!F:F,QUANTITES!B:B,LOTS!B9)</f>
        <v>222</v>
      </c>
      <c r="E9" s="48">
        <f t="shared" si="0"/>
        <v>888</v>
      </c>
    </row>
    <row r="10" spans="1:5" ht="30" customHeight="1" x14ac:dyDescent="0.25">
      <c r="A10" s="35"/>
      <c r="B10" s="3">
        <v>3</v>
      </c>
      <c r="C10" s="2" t="s">
        <v>37</v>
      </c>
      <c r="D10" s="8">
        <f>SUMIFS(QUANTITES!F:F,QUANTITES!B:B,LOTS!B10)</f>
        <v>315</v>
      </c>
      <c r="E10" s="47">
        <f t="shared" ref="E10:E14" si="1">D10*4</f>
        <v>1260</v>
      </c>
    </row>
    <row r="11" spans="1:5" ht="30" customHeight="1" x14ac:dyDescent="0.25">
      <c r="A11" s="35"/>
      <c r="B11" s="3">
        <v>6</v>
      </c>
      <c r="C11" s="2" t="s">
        <v>38</v>
      </c>
      <c r="D11" s="8">
        <f>SUMIFS(QUANTITES!F:F,QUANTITES!B:B,LOTS!B11)</f>
        <v>167</v>
      </c>
      <c r="E11" s="47">
        <f t="shared" si="1"/>
        <v>668</v>
      </c>
    </row>
    <row r="12" spans="1:5" ht="30" customHeight="1" x14ac:dyDescent="0.25">
      <c r="A12" s="35"/>
      <c r="B12" s="3">
        <v>7</v>
      </c>
      <c r="C12" s="2" t="s">
        <v>39</v>
      </c>
      <c r="D12" s="8">
        <f>SUMIFS(QUANTITES!F:F,QUANTITES!B:B,LOTS!B12)</f>
        <v>865</v>
      </c>
      <c r="E12" s="47">
        <f t="shared" si="1"/>
        <v>3460</v>
      </c>
    </row>
    <row r="13" spans="1:5" ht="30" customHeight="1" x14ac:dyDescent="0.25">
      <c r="A13" s="35"/>
      <c r="B13" s="3">
        <v>8</v>
      </c>
      <c r="C13" s="2" t="s">
        <v>40</v>
      </c>
      <c r="D13" s="8">
        <f>SUMIFS(QUANTITES!F:F,QUANTITES!B:B,LOTS!B13)</f>
        <v>1139</v>
      </c>
      <c r="E13" s="47">
        <f t="shared" si="1"/>
        <v>4556</v>
      </c>
    </row>
    <row r="14" spans="1:5" ht="30" customHeight="1" x14ac:dyDescent="0.25">
      <c r="A14" s="35"/>
      <c r="B14" s="3">
        <v>9</v>
      </c>
      <c r="C14" s="2" t="s">
        <v>41</v>
      </c>
      <c r="D14" s="8">
        <f>SUMIFS(QUANTITES!F:F,QUANTITES!B:B,LOTS!B14)</f>
        <v>2</v>
      </c>
      <c r="E14" s="47">
        <f t="shared" si="1"/>
        <v>8</v>
      </c>
    </row>
    <row r="15" spans="1:5" ht="30" customHeight="1" x14ac:dyDescent="0.25">
      <c r="A15" s="20"/>
      <c r="B15" s="4"/>
      <c r="C15" s="20"/>
      <c r="D15" s="19">
        <f>SUBTOTAL(9,Tableau3[QUANTITE TOTALE
ESTIMATIVE])</f>
        <v>3860</v>
      </c>
      <c r="E15" s="19">
        <f>SUBTOTAL(9,Tableau3[QUANTITE TOTALE
MAXIMALE
(coefficient 4)])</f>
        <v>15440</v>
      </c>
    </row>
  </sheetData>
  <sheetProtection algorithmName="SHA-512" hashValue="7xhc+nhmmssKDMDnYZgQ0C5lOzYxXHSDh7YHT074jiTNUUKZb5xxJsuLy/RFfXs35JEcUNV4dT3ptv3GNiOdwQ==" saltValue="HnFpK0P7Y1LlvrYWb65eIg==" spinCount="100000" sheet="1" formatCells="0" formatColumns="0" formatRows="0" sort="0" autoFilter="0" pivotTables="0"/>
  <protectedRanges>
    <protectedRange algorithmName="SHA-512" hashValue="0ocYbuULVL7HEZdGlKYE334mJt/zbE4VOu49DvJfHRwf2hvBLlpAg91qEk+AgGd30/E8gYT12GjTATq1UR3eVQ==" saltValue="U6Q1PESzlfhJK8YDPbiWSQ==" spinCount="100000" sqref="A1:XFD5 A6:XFD1048576" name="ADMIN"/>
  </protectedRanges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QUANTITES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2026-01-22T13:13:49Z</dcterms:modified>
</cp:coreProperties>
</file>